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5305 - ANA CAROLINA MURCIA GARCIA\"/>
    </mc:Choice>
  </mc:AlternateContent>
  <xr:revisionPtr revIDLastSave="0" documentId="13_ncr:1_{FE7C466F-E4A1-4E0C-92E6-C2613B91E4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<sst xmlns="http://schemas.openxmlformats.org/spreadsheetml/2006/main" count="82" uniqueCount="79">
  <si>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</si>
  <si>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</si>
  <si>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</si>
  <si>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</si>
  <si>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</si>
  <si>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</si>
  <si>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</si>
  <si>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</si>
  <si>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</si>
  <si>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</si>
  <si>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</si>
  <si>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</si>
  <si>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</si>
  <si>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</si>
  <si>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</si>
  <si>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</si>
  <si>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</si>
  <si>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</si>
  <si>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</si>
  <si>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</si>
  <si>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</si>
  <si>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</si>
  <si>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</si>
  <si>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</si>
  <si>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</si>
  <si>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</si>
  <si>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</si>
  <si>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</si>
  <si>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</si>
  <si>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</si>
  <si>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</si>
  <si>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</si>
  <si>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</si>
  <si>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</si>
  <si>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</si>
  <si>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</si>
  <si>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</si>
  <si>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</si>
  <si>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</si>
  <si>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</si>
  <si>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</si>
  <si>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</si>
  <si>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</si>
  <si>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</si>
  <si>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</si>
  <si>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</si>
  <si>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</si>
  <si>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</si>
  <si>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</si>
  <si>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</si>
  <si>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</si>
  <si>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</si>
  <si>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</si>
  <si>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</si>
  <si>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</si>
  <si>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</si>
  <si>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</si>
  <si>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</si>
  <si>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</si>
  <si>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</si>
  <si>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</si>
  <si>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</si>
  <si>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</si>
  <si>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</si>
  <si>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</si>
  <si>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</si>
  <si>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</si>
  <si>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</si>
  <si>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</si>
  <si>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</si>
  <si>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</si>
  <si>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</si>
  <si>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ANA CAROLINA MURCIA GARCÍA</t>
  </si>
  <si>
    <t>38561563 de Cali (V)</t>
  </si>
  <si>
    <t>KRYSTHIAN DAVID RAMÍREZ MUNÉVAR</t>
  </si>
  <si>
    <t>44162.010.26.1.5305 de 2025</t>
  </si>
  <si>
    <t>DOCE MILLONES CATORCE MIL PESOS MCTE ($12.014.000)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</si>
  <si>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</si>
  <si>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Fecha de elaboración de la revaluación: 05/Ene/2026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</si>
</sst>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3" zoomScaleNormal="100" zoomScaleSheetLayoutView="100" workbookViewId="0">
      <selection activeCell="G54" sqref="G54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3">
      <c r="A9" s="35" t="s">
        <v>1</v>
      </c>
      <c r="B9" s="29"/>
      <c r="C9" s="33" t="s">
        <v>71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0" t="s">
        <v>52</v>
      </c>
      <c r="B10" s="61"/>
      <c r="C10" s="35" t="s">
        <v>54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2" t="s">
        <v>2</v>
      </c>
      <c r="B11" s="53"/>
      <c r="C11" s="56" t="s">
        <v>75</v>
      </c>
      <c r="D11" s="57"/>
      <c r="E11" s="53"/>
      <c r="F11" s="59" t="s">
        <v>68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4"/>
      <c r="B12" s="55"/>
      <c r="C12" s="54"/>
      <c r="D12" s="58"/>
      <c r="E12" s="55"/>
      <c r="F12" s="54"/>
      <c r="G12" s="55"/>
      <c r="H12" s="6">
        <v>30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75" t="s">
        <v>6</v>
      </c>
      <c r="B13" s="44"/>
      <c r="C13" s="64" t="s">
        <v>76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">
      <c r="A14" s="32" t="s">
        <v>7</v>
      </c>
      <c r="B14" s="29"/>
      <c r="C14" s="67" t="s">
        <v>77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3" t="s">
        <v>69</v>
      </c>
      <c r="B15" s="34"/>
      <c r="C15" s="33" t="s">
        <v>72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5" t="s">
        <v>8</v>
      </c>
      <c r="B16" s="29"/>
      <c r="C16" s="70" t="s">
        <v>73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2" t="s">
        <v>9</v>
      </c>
      <c r="B17" s="29"/>
      <c r="C17" s="70" t="s">
        <v>74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5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5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5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5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5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25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5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25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25">
      <c r="A29" s="28" t="s">
        <v>26</v>
      </c>
      <c r="B29" s="31"/>
      <c r="C29" s="31"/>
      <c r="D29" s="31"/>
      <c r="E29" s="31"/>
      <c r="F29" s="31"/>
      <c r="G29" s="31"/>
      <c r="H29" s="29"/>
      <c r="I29" s="85" t="str">
        <f>IF(I28&lt;65,A37,IF(I28&lt;75,A36,IF(I28&lt;90,A35,A34)))</f>
        <v>Satisfactorio</v>
      </c>
      <c r="J29" s="29"/>
    </row>
    <row r="30" spans="1:10" ht="42.6" customHeight="1" x14ac:dyDescent="0.25">
      <c r="A30" s="7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5">
      <c r="A33" s="85" t="s">
        <v>26</v>
      </c>
      <c r="B33" s="34"/>
      <c r="C33" s="85" t="s">
        <v>29</v>
      </c>
      <c r="D33" s="29"/>
      <c r="E33" s="86" t="s">
        <v>30</v>
      </c>
      <c r="F33" s="31"/>
      <c r="G33" s="31"/>
      <c r="H33" s="31"/>
      <c r="I33" s="31"/>
      <c r="J33" s="29"/>
    </row>
    <row r="34" spans="1:10" ht="52.5" customHeight="1" x14ac:dyDescent="0.25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5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5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5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3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5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5">
      <c r="A40" s="80" t="s">
        <v>70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25.5" customHeight="1" x14ac:dyDescent="0.25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5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5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5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5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5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5">
      <c r="A47" s="6"/>
      <c r="B47" s="79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3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5">
      <c r="A49" s="76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5">
      <c r="A53" s="83" t="s">
        <v>74</v>
      </c>
      <c r="B53" s="84"/>
      <c r="C53" s="84"/>
      <c r="D53" s="84"/>
      <c r="E53" s="16"/>
      <c r="F53" s="17"/>
      <c r="G53" s="17"/>
      <c r="H53" s="17"/>
      <c r="I53" s="17"/>
      <c r="J53" s="18"/>
    </row>
    <row r="54" spans="1:10" ht="22.5" customHeight="1" x14ac:dyDescent="0.2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78" t="s">
        <v>78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1.3080314960629922" bottom="0.74803149606299213" header="0" footer="0"/>
  <pageSetup paperSize="9" scale="67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LUIS GRAJALES</cp:lastModifiedBy>
  <cp:lastPrinted>2022-12-22T21:24:39Z</cp:lastPrinted>
  <dcterms:created xsi:type="dcterms:W3CDTF">2018-01-15T14:35:19Z</dcterms:created>
  <dcterms:modified xsi:type="dcterms:W3CDTF">2025-12-04T20:57:30Z</dcterms:modified>
</cp:coreProperties>
</file>